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Strategic KPI\"/>
    </mc:Choice>
  </mc:AlternateContent>
  <bookViews>
    <workbookView xWindow="0" yWindow="0" windowWidth="23040" windowHeight="9384" activeTab="3"/>
  </bookViews>
  <sheets>
    <sheet name="Project Complete Documentation" sheetId="1" r:id="rId1"/>
    <sheet name="Apr2024" sheetId="2" r:id="rId2"/>
    <sheet name="May2024" sheetId="3" r:id="rId3"/>
    <sheet name="Jun2024" sheetId="4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9" i="1"/>
  <c r="H8" i="1"/>
  <c r="H7" i="1"/>
  <c r="H6" i="1"/>
  <c r="D9" i="1"/>
  <c r="D10" i="1"/>
  <c r="D11" i="1"/>
  <c r="D12" i="1"/>
  <c r="D13" i="1"/>
  <c r="D14" i="1"/>
  <c r="D15" i="1"/>
  <c r="D16" i="1"/>
  <c r="D17" i="1"/>
  <c r="D7" i="1" l="1"/>
  <c r="D8" i="1"/>
  <c r="D6" i="1" l="1"/>
  <c r="O37" i="1" l="1"/>
  <c r="M37" i="1"/>
  <c r="K9" i="1"/>
  <c r="F18" i="1"/>
  <c r="B18" i="1"/>
  <c r="G18" i="1"/>
  <c r="F19" i="1"/>
  <c r="G19" i="1"/>
  <c r="C19" i="1"/>
  <c r="B19" i="1"/>
  <c r="C18" i="1"/>
  <c r="B20" i="1" s="1"/>
  <c r="F20" i="1" l="1"/>
  <c r="M9" i="1" s="1"/>
  <c r="P9" i="1" l="1"/>
</calcChain>
</file>

<file path=xl/sharedStrings.xml><?xml version="1.0" encoding="utf-8"?>
<sst xmlns="http://schemas.openxmlformats.org/spreadsheetml/2006/main" count="95" uniqueCount="78">
  <si>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</si>
  <si>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</si>
  <si>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</si>
  <si>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</si>
  <si>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</si>
  <si>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</si>
  <si>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</si>
  <si>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</si>
  <si>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</si>
  <si>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</si>
  <si>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</si>
  <si>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</si>
  <si>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</si>
  <si>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</si>
  <si>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</si>
  <si>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</si>
  <si>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</si>
  <si>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</si>
  <si>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</si>
  <si>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</si>
  <si>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</si>
  <si>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</si>
  <si>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</si>
  <si>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</si>
  <si>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</si>
  <si>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</si>
  <si>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</si>
  <si>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</si>
  <si>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</si>
  <si>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</si>
  <si>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</si>
  <si>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</si>
  <si>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</si>
  <si>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</si>
  <si>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</si>
  <si>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</si>
  <si>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</si>
  <si>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</si>
  <si>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</si>
  <si>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</si>
  <si>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</si>
  <si>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</si>
  <si>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</si>
  <si>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</si>
  <si>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</si>
  <si>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1-……………………………………………………………………………………………..</t>
  </si>
  <si>
    <t>2-……………………………………………………………………………………………..</t>
  </si>
  <si>
    <t>3-……………………………………………………………………………………………..</t>
  </si>
  <si>
    <t>4-……………………………………………………………………………………………..</t>
  </si>
  <si>
    <t>5-……………………………………………………………………………………………..</t>
  </si>
  <si>
    <t>6-……………………………………………………………………………………………..</t>
  </si>
  <si>
    <t>Achievement</t>
  </si>
  <si>
    <t>Total No. of Phase</t>
  </si>
  <si>
    <t>No. of Complete Documentation Phase</t>
  </si>
  <si>
    <t>Project Complete Documentation</t>
  </si>
  <si>
    <t>Data input : P - CID - Project Complete Documentation</t>
  </si>
  <si>
    <t>Internal Process</t>
  </si>
  <si>
    <t>2023/2024</t>
  </si>
  <si>
    <t>2024/2025</t>
  </si>
  <si>
    <t xml:space="preserve">Target -100% </t>
  </si>
  <si>
    <t>Project</t>
  </si>
  <si>
    <t>Phase No.</t>
  </si>
  <si>
    <t>Document Lists</t>
  </si>
  <si>
    <t>Phase 2</t>
  </si>
  <si>
    <t>April</t>
  </si>
  <si>
    <t>June</t>
  </si>
  <si>
    <t>Core ERP</t>
  </si>
  <si>
    <t>Document\Jun\BudgetControlChangingRequConfirmation_15Jun24.xlsx</t>
  </si>
  <si>
    <t>Document\Jun\Core ERP Changed Budget-Expense Timeline.mpp</t>
  </si>
  <si>
    <t>EMS</t>
  </si>
  <si>
    <t>Document\Apr24\EMS_User Requirement Confirmation Letter_2Apr2024.pdf</t>
  </si>
  <si>
    <t>Document\Apr24\EMS_Access Right Timeline.pdf</t>
  </si>
  <si>
    <t>HRMS</t>
  </si>
  <si>
    <t>Phase 4</t>
  </si>
  <si>
    <t>Document\Jun24\Manpower Planning_CIDSA confirmation.xlsx</t>
  </si>
  <si>
    <t>Document\Jun24\Core_HR_Man_Power_Planning_&amp;_Vacant_Requisition_User_Guide_23052024.pdf</t>
  </si>
  <si>
    <t>Document\Jun24\6_Core_HR_Project_Timeline_Additional_FilevsA0001_05072024.mpp</t>
  </si>
  <si>
    <t>Document\May24\Confirmation Requirements ( SA Update ).xlsx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</si>
</sst>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6"/>
      <color rgb="FF002060"/>
      <name val="Times New Roman"/>
      <family val="1"/>
    </font>
    <font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</font>
    <font>
      <b/>
      <i/>
      <sz val="16"/>
      <color rgb="FF333333"/>
      <name val="Times New Roman"/>
      <family val="1"/>
    </font>
    <font>
      <sz val="16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2060"/>
      <name val="Times New Roman"/>
      <family val="1"/>
    </font>
    <font>
      <b/>
      <sz val="22"/>
      <color theme="1"/>
      <name val="Times New Roman"/>
      <family val="1"/>
    </font>
    <font>
      <b/>
      <sz val="72"/>
      <color theme="1"/>
      <name val="Wingdings"/>
      <charset val="2"/>
    </font>
    <font>
      <sz val="4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002060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6"/>
      <color theme="1"/>
      <name val="Calibri"/>
      <family val="2"/>
      <scheme val="minor"/>
    </font>
    <font>
      <b/>
      <sz val="11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0" xfId="0" applyProtection="1"/>
    <xf numFmtId="0" fontId="3" fillId="0" borderId="0" xfId="0" applyFont="1" applyProtection="1"/>
    <xf numFmtId="0" fontId="0" fillId="0" borderId="0" xfId="0" applyBorder="1" applyProtection="1"/>
    <xf numFmtId="0" fontId="3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Border="1" applyProtection="1"/>
    <xf numFmtId="0" fontId="9" fillId="0" borderId="0" xfId="0" applyFont="1" applyProtection="1"/>
    <xf numFmtId="0" fontId="10" fillId="2" borderId="0" xfId="2" applyNumberFormat="1" applyFont="1" applyFill="1" applyBorder="1" applyAlignment="1" applyProtection="1">
      <alignment horizontal="center" vertical="center" wrapText="1"/>
    </xf>
    <xf numFmtId="4" fontId="12" fillId="0" borderId="0" xfId="2" applyNumberFormat="1" applyFont="1" applyFill="1" applyBorder="1" applyAlignment="1" applyProtection="1">
      <alignment horizontal="center" vertical="center" wrapText="1"/>
    </xf>
    <xf numFmtId="1" fontId="8" fillId="0" borderId="0" xfId="0" applyNumberFormat="1" applyFont="1" applyProtection="1"/>
    <xf numFmtId="0" fontId="6" fillId="0" borderId="0" xfId="2" applyNumberFormat="1" applyFont="1" applyFill="1" applyBorder="1" applyAlignment="1" applyProtection="1">
      <alignment horizontal="center" vertical="center" wrapText="1"/>
    </xf>
    <xf numFmtId="9" fontId="14" fillId="0" borderId="0" xfId="1" applyFont="1" applyFill="1" applyBorder="1" applyAlignment="1" applyProtection="1">
      <alignment horizontal="center"/>
    </xf>
    <xf numFmtId="0" fontId="9" fillId="0" borderId="0" xfId="0" applyFont="1" applyBorder="1" applyProtection="1"/>
    <xf numFmtId="0" fontId="10" fillId="4" borderId="11" xfId="0" applyFont="1" applyFill="1" applyBorder="1" applyAlignment="1" applyProtection="1">
      <alignment horizontal="center" vertical="center" wrapText="1"/>
    </xf>
    <xf numFmtId="0" fontId="12" fillId="0" borderId="13" xfId="0" applyNumberFormat="1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20" fillId="0" borderId="0" xfId="2" applyFont="1" applyFill="1" applyBorder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0" fillId="0" borderId="0" xfId="2" applyFont="1" applyFill="1" applyAlignment="1" applyProtection="1">
      <alignment horizontal="left" vertical="center"/>
    </xf>
    <xf numFmtId="0" fontId="7" fillId="0" borderId="7" xfId="0" applyFont="1" applyBorder="1" applyAlignment="1" applyProtection="1">
      <alignment vertical="center" wrapText="1"/>
    </xf>
    <xf numFmtId="0" fontId="9" fillId="0" borderId="7" xfId="0" applyFont="1" applyBorder="1" applyAlignment="1" applyProtection="1">
      <alignment horizontal="center" vertical="center"/>
    </xf>
    <xf numFmtId="0" fontId="9" fillId="0" borderId="7" xfId="0" applyNumberFormat="1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10" fillId="2" borderId="32" xfId="2" applyFont="1" applyFill="1" applyBorder="1" applyAlignment="1" applyProtection="1">
      <alignment horizontal="center" vertical="center" wrapText="1"/>
    </xf>
    <xf numFmtId="0" fontId="10" fillId="0" borderId="0" xfId="3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3" fillId="2" borderId="0" xfId="2" applyFont="1" applyFill="1" applyBorder="1" applyAlignment="1" applyProtection="1">
      <alignment horizontal="center" vertical="center" wrapText="1"/>
    </xf>
    <xf numFmtId="0" fontId="24" fillId="2" borderId="0" xfId="2" applyFont="1" applyFill="1" applyBorder="1" applyAlignment="1" applyProtection="1">
      <alignment horizontal="center" vertical="top" wrapText="1"/>
    </xf>
    <xf numFmtId="0" fontId="24" fillId="0" borderId="35" xfId="2" applyFont="1" applyFill="1" applyBorder="1" applyAlignment="1" applyProtection="1">
      <alignment horizontal="center" vertical="center" wrapText="1"/>
      <protection locked="0"/>
    </xf>
    <xf numFmtId="1" fontId="24" fillId="0" borderId="17" xfId="0" applyNumberFormat="1" applyFont="1" applyFill="1" applyBorder="1" applyAlignment="1" applyProtection="1">
      <alignment horizontal="center" vertical="center" wrapText="1"/>
      <protection locked="0"/>
    </xf>
    <xf numFmtId="9" fontId="24" fillId="4" borderId="17" xfId="1" applyNumberFormat="1" applyFont="1" applyFill="1" applyBorder="1" applyAlignment="1" applyProtection="1">
      <alignment horizontal="center" vertical="center" wrapText="1"/>
    </xf>
    <xf numFmtId="0" fontId="23" fillId="4" borderId="21" xfId="2" applyFont="1" applyFill="1" applyBorder="1" applyAlignment="1" applyProtection="1">
      <alignment horizontal="center" vertical="center" wrapText="1"/>
    </xf>
    <xf numFmtId="0" fontId="25" fillId="4" borderId="4" xfId="2" quotePrefix="1" applyFont="1" applyFill="1" applyBorder="1" applyAlignment="1" applyProtection="1">
      <alignment horizontal="center" vertical="center" wrapText="1"/>
    </xf>
    <xf numFmtId="0" fontId="25" fillId="4" borderId="20" xfId="2" quotePrefix="1" applyFont="1" applyFill="1" applyBorder="1" applyAlignment="1" applyProtection="1">
      <alignment horizontal="center" vertical="center" wrapText="1"/>
    </xf>
    <xf numFmtId="9" fontId="25" fillId="4" borderId="12" xfId="1" quotePrefix="1" applyFont="1" applyFill="1" applyBorder="1" applyAlignment="1" applyProtection="1">
      <alignment horizontal="center" vertical="center" wrapText="1"/>
    </xf>
    <xf numFmtId="0" fontId="23" fillId="4" borderId="22" xfId="2" applyFont="1" applyFill="1" applyBorder="1" applyAlignment="1" applyProtection="1">
      <alignment horizontal="center" vertical="center" wrapText="1"/>
    </xf>
    <xf numFmtId="0" fontId="25" fillId="4" borderId="18" xfId="2" quotePrefix="1" applyFont="1" applyFill="1" applyBorder="1" applyAlignment="1" applyProtection="1">
      <alignment horizontal="center" vertical="center" wrapText="1"/>
    </xf>
    <xf numFmtId="1" fontId="25" fillId="4" borderId="1" xfId="2" quotePrefix="1" applyNumberFormat="1" applyFont="1" applyFill="1" applyBorder="1" applyAlignment="1" applyProtection="1">
      <alignment horizontal="center" vertical="center" wrapText="1"/>
    </xf>
    <xf numFmtId="9" fontId="25" fillId="4" borderId="1" xfId="1" quotePrefix="1" applyFont="1" applyFill="1" applyBorder="1" applyAlignment="1" applyProtection="1">
      <alignment horizontal="center" vertical="center" wrapText="1"/>
    </xf>
    <xf numFmtId="9" fontId="25" fillId="4" borderId="19" xfId="1" quotePrefix="1" applyFont="1" applyFill="1" applyBorder="1" applyAlignment="1" applyProtection="1">
      <alignment horizontal="center" vertical="center" wrapText="1"/>
    </xf>
    <xf numFmtId="1" fontId="25" fillId="4" borderId="18" xfId="2" quotePrefix="1" applyNumberFormat="1" applyFont="1" applyFill="1" applyBorder="1" applyAlignment="1" applyProtection="1">
      <alignment horizontal="center" vertical="center" wrapText="1"/>
    </xf>
    <xf numFmtId="1" fontId="25" fillId="4" borderId="19" xfId="2" quotePrefix="1" applyNumberFormat="1" applyFont="1" applyFill="1" applyBorder="1" applyAlignment="1" applyProtection="1">
      <alignment horizontal="center" vertical="center" wrapText="1"/>
    </xf>
    <xf numFmtId="0" fontId="23" fillId="4" borderId="23" xfId="2" applyFont="1" applyFill="1" applyBorder="1" applyAlignment="1" applyProtection="1">
      <alignment horizontal="center" vertical="center" wrapText="1"/>
    </xf>
    <xf numFmtId="0" fontId="26" fillId="6" borderId="0" xfId="2" applyFont="1" applyFill="1" applyBorder="1" applyAlignment="1" applyProtection="1">
      <alignment vertical="center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3" fillId="2" borderId="40" xfId="2" applyFont="1" applyFill="1" applyBorder="1" applyAlignment="1" applyProtection="1">
      <alignment horizontal="center" vertical="center" wrapText="1"/>
    </xf>
    <xf numFmtId="0" fontId="23" fillId="2" borderId="30" xfId="2" applyFont="1" applyFill="1" applyBorder="1" applyAlignment="1" applyProtection="1">
      <alignment horizontal="center" vertical="center" wrapText="1"/>
    </xf>
    <xf numFmtId="9" fontId="24" fillId="4" borderId="43" xfId="1" applyNumberFormat="1" applyFont="1" applyFill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/>
    </xf>
    <xf numFmtId="0" fontId="13" fillId="0" borderId="25" xfId="0" applyFont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center" vertical="center"/>
    </xf>
    <xf numFmtId="0" fontId="13" fillId="0" borderId="45" xfId="0" applyFont="1" applyBorder="1" applyAlignment="1" applyProtection="1">
      <alignment horizontal="center" vertical="center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3" fillId="0" borderId="9" xfId="2" applyFont="1" applyFill="1" applyBorder="1" applyAlignment="1" applyProtection="1">
      <alignment horizontal="left" vertical="center"/>
    </xf>
    <xf numFmtId="0" fontId="13" fillId="0" borderId="9" xfId="2" applyFont="1" applyFill="1" applyBorder="1" applyAlignment="1" applyProtection="1">
      <alignment vertical="center"/>
    </xf>
    <xf numFmtId="0" fontId="26" fillId="5" borderId="0" xfId="2" applyFont="1" applyFill="1" applyBorder="1" applyAlignment="1" applyProtection="1">
      <alignment horizontal="left" vertical="center"/>
    </xf>
    <xf numFmtId="0" fontId="26" fillId="5" borderId="0" xfId="2" applyFont="1" applyFill="1" applyBorder="1" applyAlignment="1" applyProtection="1">
      <alignment vertical="center"/>
    </xf>
    <xf numFmtId="0" fontId="5" fillId="0" borderId="0" xfId="0" applyFont="1"/>
    <xf numFmtId="0" fontId="28" fillId="8" borderId="1" xfId="0" applyFont="1" applyFill="1" applyBorder="1" applyAlignment="1">
      <alignment horizontal="center" vertical="center"/>
    </xf>
    <xf numFmtId="0" fontId="30" fillId="0" borderId="1" xfId="10" applyFont="1" applyBorder="1"/>
    <xf numFmtId="0" fontId="28" fillId="8" borderId="49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0" fillId="0" borderId="1" xfId="10" applyFont="1" applyBorder="1" applyAlignment="1">
      <alignment vertical="center"/>
    </xf>
    <xf numFmtId="0" fontId="20" fillId="5" borderId="0" xfId="2" applyFont="1" applyFill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26" xfId="0" applyFont="1" applyFill="1" applyBorder="1" applyAlignment="1" applyProtection="1">
      <alignment horizontal="center" vertical="center"/>
    </xf>
    <xf numFmtId="0" fontId="23" fillId="2" borderId="36" xfId="2" applyFont="1" applyFill="1" applyBorder="1" applyAlignment="1" applyProtection="1">
      <alignment horizontal="center" vertical="center" wrapText="1"/>
    </xf>
    <xf numFmtId="0" fontId="23" fillId="2" borderId="38" xfId="2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26" xfId="0" applyFont="1" applyBorder="1" applyAlignment="1" applyProtection="1">
      <alignment vertical="center" wrapText="1"/>
    </xf>
    <xf numFmtId="0" fontId="15" fillId="7" borderId="11" xfId="0" applyNumberFormat="1" applyFont="1" applyFill="1" applyBorder="1" applyAlignment="1" applyProtection="1">
      <alignment horizontal="center" vertical="center"/>
    </xf>
    <xf numFmtId="0" fontId="15" fillId="7" borderId="2" xfId="0" applyNumberFormat="1" applyFont="1" applyFill="1" applyBorder="1" applyAlignment="1" applyProtection="1">
      <alignment horizontal="center" vertical="center"/>
    </xf>
    <xf numFmtId="0" fontId="15" fillId="7" borderId="7" xfId="0" applyNumberFormat="1" applyFont="1" applyFill="1" applyBorder="1" applyAlignment="1" applyProtection="1">
      <alignment horizontal="center" vertical="center"/>
    </xf>
    <xf numFmtId="0" fontId="15" fillId="7" borderId="1" xfId="0" applyNumberFormat="1" applyFont="1" applyFill="1" applyBorder="1" applyAlignment="1" applyProtection="1">
      <alignment horizontal="center" vertical="center"/>
    </xf>
    <xf numFmtId="1" fontId="8" fillId="0" borderId="30" xfId="0" applyNumberFormat="1" applyFont="1" applyBorder="1" applyAlignment="1" applyProtection="1">
      <alignment horizontal="left"/>
    </xf>
    <xf numFmtId="1" fontId="8" fillId="0" borderId="10" xfId="0" applyNumberFormat="1" applyFont="1" applyBorder="1" applyAlignment="1" applyProtection="1">
      <alignment horizontal="left"/>
    </xf>
    <xf numFmtId="1" fontId="8" fillId="0" borderId="31" xfId="0" applyNumberFormat="1" applyFont="1" applyBorder="1" applyAlignment="1" applyProtection="1">
      <alignment horizontal="left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20" fillId="5" borderId="0" xfId="2" applyFont="1" applyFill="1" applyBorder="1" applyAlignment="1" applyProtection="1">
      <alignment horizontal="left" vertical="center"/>
    </xf>
    <xf numFmtId="1" fontId="8" fillId="0" borderId="15" xfId="0" applyNumberFormat="1" applyFont="1" applyBorder="1" applyAlignment="1" applyProtection="1">
      <alignment horizontal="left"/>
    </xf>
    <xf numFmtId="1" fontId="8" fillId="0" borderId="3" xfId="0" applyNumberFormat="1" applyFont="1" applyBorder="1" applyAlignment="1" applyProtection="1">
      <alignment horizontal="left"/>
    </xf>
    <xf numFmtId="1" fontId="8" fillId="0" borderId="16" xfId="0" applyNumberFormat="1" applyFont="1" applyBorder="1" applyAlignment="1" applyProtection="1">
      <alignment horizontal="left"/>
    </xf>
    <xf numFmtId="0" fontId="10" fillId="4" borderId="2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9" fontId="17" fillId="0" borderId="24" xfId="0" applyNumberFormat="1" applyFont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horizontal="center" vertical="center"/>
    </xf>
    <xf numFmtId="0" fontId="17" fillId="0" borderId="28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19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0" fontId="17" fillId="0" borderId="29" xfId="0" applyFont="1" applyBorder="1" applyAlignment="1" applyProtection="1">
      <alignment horizontal="center" vertical="center"/>
    </xf>
    <xf numFmtId="1" fontId="13" fillId="0" borderId="30" xfId="0" applyNumberFormat="1" applyFont="1" applyBorder="1" applyAlignment="1" applyProtection="1">
      <alignment horizontal="center" vertical="center"/>
    </xf>
    <xf numFmtId="1" fontId="13" fillId="0" borderId="10" xfId="0" applyNumberFormat="1" applyFont="1" applyBorder="1" applyAlignment="1" applyProtection="1">
      <alignment horizontal="center" vertical="center"/>
    </xf>
    <xf numFmtId="1" fontId="13" fillId="0" borderId="31" xfId="0" applyNumberFormat="1" applyFont="1" applyBorder="1" applyAlignment="1" applyProtection="1">
      <alignment horizontal="center" vertical="center"/>
    </xf>
    <xf numFmtId="1" fontId="16" fillId="0" borderId="2" xfId="0" applyNumberFormat="1" applyFont="1" applyBorder="1" applyAlignment="1" applyProtection="1">
      <alignment horizontal="center" vertical="center"/>
    </xf>
    <xf numFmtId="1" fontId="16" fillId="0" borderId="12" xfId="0" applyNumberFormat="1" applyFont="1" applyBorder="1" applyAlignment="1" applyProtection="1">
      <alignment horizontal="center" vertical="center"/>
    </xf>
    <xf numFmtId="1" fontId="16" fillId="0" borderId="1" xfId="0" applyNumberFormat="1" applyFont="1" applyBorder="1" applyAlignment="1" applyProtection="1">
      <alignment horizontal="center" vertical="center"/>
    </xf>
    <xf numFmtId="1" fontId="16" fillId="0" borderId="26" xfId="0" applyNumberFormat="1" applyFont="1" applyBorder="1" applyAlignment="1" applyProtection="1">
      <alignment horizontal="center" vertical="center"/>
    </xf>
    <xf numFmtId="0" fontId="12" fillId="0" borderId="14" xfId="0" applyFont="1" applyFill="1" applyBorder="1" applyAlignment="1" applyProtection="1">
      <alignment horizontal="center" vertical="center" wrapText="1"/>
    </xf>
    <xf numFmtId="0" fontId="10" fillId="4" borderId="12" xfId="0" applyFont="1" applyFill="1" applyBorder="1" applyAlignment="1" applyProtection="1">
      <alignment horizontal="center" vertical="center" wrapText="1"/>
    </xf>
    <xf numFmtId="9" fontId="25" fillId="4" borderId="15" xfId="1" applyFont="1" applyFill="1" applyBorder="1" applyAlignment="1" applyProtection="1">
      <alignment horizontal="center"/>
    </xf>
    <xf numFmtId="9" fontId="25" fillId="4" borderId="3" xfId="1" applyFont="1" applyFill="1" applyBorder="1" applyAlignment="1" applyProtection="1">
      <alignment horizontal="center"/>
    </xf>
    <xf numFmtId="9" fontId="25" fillId="4" borderId="16" xfId="1" applyFont="1" applyFill="1" applyBorder="1" applyAlignment="1" applyProtection="1">
      <alignment horizontal="center"/>
    </xf>
    <xf numFmtId="0" fontId="23" fillId="2" borderId="41" xfId="2" applyFont="1" applyFill="1" applyBorder="1" applyAlignment="1" applyProtection="1">
      <alignment horizontal="center" vertical="center" wrapText="1"/>
    </xf>
    <xf numFmtId="0" fontId="23" fillId="2" borderId="42" xfId="2" applyFont="1" applyFill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 vertical="center"/>
    </xf>
    <xf numFmtId="0" fontId="10" fillId="2" borderId="32" xfId="2" applyNumberFormat="1" applyFont="1" applyFill="1" applyBorder="1" applyAlignment="1" applyProtection="1">
      <alignment horizontal="center" vertical="center" wrapText="1"/>
    </xf>
    <xf numFmtId="0" fontId="10" fillId="2" borderId="33" xfId="2" applyNumberFormat="1" applyFont="1" applyFill="1" applyBorder="1" applyAlignment="1" applyProtection="1">
      <alignment horizontal="center" vertical="center" wrapText="1"/>
    </xf>
    <xf numFmtId="0" fontId="10" fillId="2" borderId="34" xfId="2" applyNumberFormat="1" applyFont="1" applyFill="1" applyBorder="1" applyAlignment="1" applyProtection="1">
      <alignment horizontal="center" vertical="center" wrapText="1"/>
    </xf>
    <xf numFmtId="0" fontId="23" fillId="2" borderId="46" xfId="2" applyFont="1" applyFill="1" applyBorder="1" applyAlignment="1" applyProtection="1">
      <alignment horizontal="center" vertical="center" wrapText="1"/>
    </xf>
    <xf numFmtId="0" fontId="23" fillId="2" borderId="47" xfId="2" applyFont="1" applyFill="1" applyBorder="1" applyAlignment="1" applyProtection="1">
      <alignment horizontal="center" vertical="center" wrapText="1"/>
    </xf>
    <xf numFmtId="0" fontId="23" fillId="2" borderId="37" xfId="2" applyFont="1" applyFill="1" applyBorder="1" applyAlignment="1" applyProtection="1">
      <alignment horizontal="center" vertical="center" wrapText="1"/>
    </xf>
    <xf numFmtId="0" fontId="23" fillId="2" borderId="39" xfId="2" applyFont="1" applyFill="1" applyBorder="1" applyAlignment="1" applyProtection="1">
      <alignment horizontal="center" vertical="center" wrapText="1"/>
    </xf>
    <xf numFmtId="0" fontId="11" fillId="0" borderId="27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16" xfId="0" applyFont="1" applyBorder="1" applyAlignment="1" applyProtection="1">
      <alignment horizontal="left" vertical="center" wrapText="1"/>
    </xf>
    <xf numFmtId="0" fontId="11" fillId="0" borderId="1" xfId="0" applyNumberFormat="1" applyFont="1" applyBorder="1" applyAlignment="1" applyProtection="1">
      <alignment vertical="center" wrapText="1"/>
    </xf>
    <xf numFmtId="0" fontId="11" fillId="0" borderId="26" xfId="0" applyNumberFormat="1" applyFont="1" applyBorder="1" applyAlignment="1" applyProtection="1">
      <alignment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</cellXfs>
  <cellStyles count="11">
    <cellStyle name="Comma 2" xfId="4"/>
    <cellStyle name="Comma 3" xfId="5"/>
    <cellStyle name="Comma 5" xfId="9"/>
    <cellStyle name="Hyperlink" xfId="10" builtinId="8"/>
    <cellStyle name="Normal" xfId="0" builtinId="0"/>
    <cellStyle name="Normal 2" xfId="2"/>
    <cellStyle name="Normal 3" xfId="6"/>
    <cellStyle name="Normal 4" xfId="7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 Project</a:t>
            </a:r>
            <a:r>
              <a:rPr lang="en-US" sz="1200" baseline="0"/>
              <a:t> complete documentation</a:t>
            </a:r>
            <a:r>
              <a:rPr lang="en-US" sz="1200"/>
              <a:t> 2023/2024 Vs 2024/2025</a:t>
            </a:r>
          </a:p>
        </c:rich>
      </c:tx>
      <c:layout>
        <c:manualLayout>
          <c:xMode val="edge"/>
          <c:yMode val="edge"/>
          <c:x val="0.18583247586886736"/>
          <c:y val="4.765341876610051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'Project Complete Documentation'!$D$4:$D$5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cat>
            <c:strRef>
              <c:f>('Project Complete Documentation'!$B$3,'Project Complete Documentation'!$F$3)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('Project Complete Documentation'!$B$20,'Project Complete Documentation'!$F$20)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32336"/>
        <c:axId val="45792175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/>
          </c:spPr>
          <c:marker>
            <c:symbol val="none"/>
          </c:marker>
          <c:cat>
            <c:strRef>
              <c:f>('Project Complete Documentation'!$B$3,'Project Complete Documentation'!$F$3)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('Project Complete Documentation'!$E$6,'Project Complete Documentation'!$E$6)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88-4A72-9D57-1DA95BF5F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2336"/>
        <c:axId val="457921752"/>
      </c:lineChart>
      <c:catAx>
        <c:axId val="457932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921752"/>
        <c:crosses val="autoZero"/>
        <c:auto val="1"/>
        <c:lblAlgn val="ctr"/>
        <c:lblOffset val="100"/>
        <c:noMultiLvlLbl val="0"/>
      </c:catAx>
      <c:valAx>
        <c:axId val="457921752"/>
        <c:scaling>
          <c:orientation val="minMax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457932336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aseline="0"/>
              <a:t>No;of Phase  </a:t>
            </a:r>
            <a:r>
              <a:rPr lang="en-US" sz="1400"/>
              <a:t>Vs Actual No.of Complete</a:t>
            </a:r>
            <a:r>
              <a:rPr lang="en-US" sz="1400" baseline="0"/>
              <a:t> documentation phase</a:t>
            </a:r>
            <a:r>
              <a:rPr lang="en-US" sz="1400"/>
              <a:t> (2024/ 2025)</a:t>
            </a:r>
          </a:p>
        </c:rich>
      </c:tx>
      <c:layout>
        <c:manualLayout>
          <c:xMode val="edge"/>
          <c:yMode val="edge"/>
          <c:x val="0.10361139906297169"/>
          <c:y val="5.3654330294643358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'Project Complete Documentation'!$F$4</c:f>
              <c:strCache>
                <c:ptCount val="1"/>
                <c:pt idx="0">
                  <c:v>Total No. of Phase</c:v>
                </c:pt>
              </c:strCache>
            </c:strRef>
          </c:tx>
          <c:cat>
            <c:strRef>
              <c:f>'Project Complete Documentation'!$A$6:$A$17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'Project Complete Documentation'!$F$6:$F$17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F3-4771-810D-EA8D59095B42}"/>
            </c:ext>
          </c:extLst>
        </c:ser>
        <c:ser>
          <c:idx val="1"/>
          <c:order val="1"/>
          <c:tx>
            <c:strRef>
              <c:f>'Project Complete Documentation'!$G$4</c:f>
              <c:strCache>
                <c:ptCount val="1"/>
                <c:pt idx="0">
                  <c:v>No. of Complete Documentation Phase</c:v>
                </c:pt>
              </c:strCache>
            </c:strRef>
          </c:tx>
          <c:cat>
            <c:strRef>
              <c:f>'Project Complete Documentation'!$A$6:$A$17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'Project Complete Documentation'!$G$6:$G$17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3-4771-810D-EA8D59095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2144"/>
        <c:axId val="457928808"/>
      </c:lineChart>
      <c:catAx>
        <c:axId val="4579221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7928808"/>
        <c:crosses val="autoZero"/>
        <c:auto val="1"/>
        <c:lblAlgn val="ctr"/>
        <c:lblOffset val="100"/>
        <c:noMultiLvlLbl val="0"/>
      </c:catAx>
      <c:valAx>
        <c:axId val="457928808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457922144"/>
        <c:crosses val="autoZero"/>
        <c:crossBetween val="between"/>
        <c:majorUnit val="20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u="none" strike="noStrike" baseline="0">
                <a:effectLst/>
              </a:rPr>
              <a:t>No;of Phase  Vs Actual No.of Complete documentation phase </a:t>
            </a:r>
            <a:r>
              <a:rPr lang="en-US" sz="1400"/>
              <a:t>(2024/ 2025)</a:t>
            </a:r>
          </a:p>
        </c:rich>
      </c:tx>
      <c:layout>
        <c:manualLayout>
          <c:xMode val="edge"/>
          <c:yMode val="edge"/>
          <c:x val="0.12000970189152591"/>
          <c:y val="2.58486346968068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0086330751483875E-2"/>
          <c:y val="0.20762587575756242"/>
          <c:w val="0.92339301778376581"/>
          <c:h val="0.64354300758590521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cat>
            <c:strRef>
              <c:f>'Project Complete Documentation'!$A$6:$A$17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'Project Complete Documentation'!$I$6:$I$17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E-48EB-825F-2A6DA9459FF1}"/>
            </c:ext>
          </c:extLst>
        </c:ser>
        <c:ser>
          <c:idx val="1"/>
          <c:order val="1"/>
          <c:tx>
            <c:strRef>
              <c:f>'Project Complete Documentation'!$H$4:$H$5</c:f>
              <c:strCache>
                <c:ptCount val="2"/>
                <c:pt idx="0">
                  <c:v>Achievement</c:v>
                </c:pt>
              </c:strCache>
            </c:strRef>
          </c:tx>
          <c:cat>
            <c:strRef>
              <c:f>'Project Complete Documentation'!$A$6:$A$17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'Project Complete Documentation'!$H$6:$H$17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E-48EB-825F-2A6DA945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7632"/>
        <c:axId val="457929200"/>
      </c:lineChart>
      <c:catAx>
        <c:axId val="457927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57929200"/>
        <c:crosses val="autoZero"/>
        <c:auto val="1"/>
        <c:lblAlgn val="ctr"/>
        <c:lblOffset val="100"/>
        <c:noMultiLvlLbl val="0"/>
      </c:catAx>
      <c:valAx>
        <c:axId val="45792920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crossAx val="457927632"/>
        <c:crosses val="autoZero"/>
        <c:crossBetween val="between"/>
        <c:majorUnit val="0.2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343" l="0.70000000000000062" r="0.70000000000000062" t="0.7500000000000134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26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52917</xdr:colOff>
      <xdr:row>22</xdr:row>
      <xdr:rowOff>0</xdr:rowOff>
    </xdr:from>
    <xdr:to>
      <xdr:col>3</xdr:col>
      <xdr:colOff>497416</xdr:colOff>
      <xdr:row>33</xdr:row>
      <xdr:rowOff>137584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867834</xdr:colOff>
      <xdr:row>22</xdr:row>
      <xdr:rowOff>31750</xdr:rowOff>
    </xdr:from>
    <xdr:to>
      <xdr:col>7</xdr:col>
      <xdr:colOff>1354667</xdr:colOff>
      <xdr:row>33</xdr:row>
      <xdr:rowOff>137584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204107</xdr:colOff>
      <xdr:row>3</xdr:row>
      <xdr:rowOff>136072</xdr:rowOff>
    </xdr:from>
    <xdr:to>
      <xdr:col>4</xdr:col>
      <xdr:colOff>775607</xdr:colOff>
      <xdr:row>4</xdr:row>
      <xdr:rowOff>369116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357" y="748393"/>
          <a:ext cx="571500" cy="763723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185698</xdr:colOff>
      <xdr:row>3</xdr:row>
      <xdr:rowOff>136072</xdr:rowOff>
    </xdr:from>
    <xdr:to>
      <xdr:col>8</xdr:col>
      <xdr:colOff>757198</xdr:colOff>
      <xdr:row>4</xdr:row>
      <xdr:rowOff>369116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1874" y="741190"/>
          <a:ext cx="571500" cy="759720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158752</xdr:colOff>
      <xdr:row>22</xdr:row>
      <xdr:rowOff>95250</xdr:rowOff>
    </xdr:from>
    <xdr:to>
      <xdr:col>13</xdr:col>
      <xdr:colOff>1439334</xdr:colOff>
      <xdr:row>33</xdr:row>
      <xdr:rowOff>137584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Document\Apr24\EMS_Access%20Right%20Timeline.pdf" TargetMode="External"/><Relationship Id="rId1" Type="http://schemas.openxmlformats.org/officeDocument/2006/relationships/hyperlink" Target="Document\Apr24\EMS_User%20Requirement%20Confirmation%20Letter_2Apr2024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Document\May24\Confirmation%20Requirements%20(%20SA%20Update%20)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Document\Jun24\Manpower%20Planning_CIDSA%20confirmation.xlsx" TargetMode="External"/><Relationship Id="rId2" Type="http://schemas.openxmlformats.org/officeDocument/2006/relationships/hyperlink" Target="Document\Jun\Core%20ERP%20Changed%20Budget-Expense%20Timeline.mpp" TargetMode="External"/><Relationship Id="rId1" Type="http://schemas.openxmlformats.org/officeDocument/2006/relationships/hyperlink" Target="Document\Jun\BudgetControlChangingRequConfirmation_15Jun24.xlsx" TargetMode="External"/><Relationship Id="rId5" Type="http://schemas.openxmlformats.org/officeDocument/2006/relationships/hyperlink" Target="Document\Jun24\6_Core_HR_Project_Timeline_Additional_FilevsA0001_05072024.mpp" TargetMode="External"/><Relationship Id="rId4" Type="http://schemas.openxmlformats.org/officeDocument/2006/relationships/hyperlink" Target="Document\Jun24\Core_HR_Man_Power_Planning_&amp;_Vacant_Requisition_User_Guide_2305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zoomScale="90" zoomScaleNormal="90" workbookViewId="0">
      <selection activeCell="F7" sqref="F7"/>
    </sheetView>
  </sheetViews>
  <sheetFormatPr defaultColWidth="9.109375" defaultRowHeight="14.4" x14ac:dyDescent="0.3"/>
  <cols>
    <col min="1" max="1" width="16.33203125" style="34" customWidth="1"/>
    <col min="2" max="2" width="19" style="1" customWidth="1"/>
    <col min="3" max="3" width="20.44140625" style="1" customWidth="1"/>
    <col min="4" max="4" width="18.109375" style="1" customWidth="1"/>
    <col min="5" max="5" width="14.6640625" style="1" customWidth="1"/>
    <col min="6" max="6" width="20.33203125" style="1" customWidth="1"/>
    <col min="7" max="7" width="20.6640625" style="1" customWidth="1"/>
    <col min="8" max="8" width="19.6640625" style="1" customWidth="1"/>
    <col min="9" max="9" width="14.6640625" style="1" customWidth="1"/>
    <col min="10" max="10" width="2" style="1" customWidth="1"/>
    <col min="11" max="11" width="21" style="1" customWidth="1"/>
    <col min="12" max="12" width="13.109375" style="1" customWidth="1"/>
    <col min="13" max="13" width="13" style="1" customWidth="1"/>
    <col min="14" max="14" width="25" style="3" customWidth="1"/>
    <col min="15" max="15" width="20.33203125" style="1" bestFit="1" customWidth="1"/>
    <col min="16" max="16384" width="9.109375" style="1"/>
  </cols>
  <sheetData>
    <row r="1" spans="1:18" s="55" customFormat="1" ht="30" customHeight="1" x14ac:dyDescent="0.3">
      <c r="A1" s="67" t="s">
        <v>55</v>
      </c>
      <c r="B1" s="68"/>
      <c r="C1" s="68"/>
      <c r="D1" s="68"/>
      <c r="E1" s="68"/>
      <c r="F1" s="68"/>
      <c r="G1" s="68"/>
      <c r="H1" s="68"/>
      <c r="I1" s="68"/>
      <c r="J1" s="52"/>
      <c r="K1" s="53" t="s">
        <v>0</v>
      </c>
      <c r="L1" s="122" t="s">
        <v>1</v>
      </c>
      <c r="M1" s="123"/>
      <c r="N1" s="123"/>
      <c r="O1" s="124"/>
      <c r="P1" s="54"/>
      <c r="Q1" s="54"/>
      <c r="R1" s="54"/>
    </row>
    <row r="2" spans="1:18" s="55" customFormat="1" ht="30" customHeight="1" thickBot="1" x14ac:dyDescent="0.35">
      <c r="A2" s="65" t="s">
        <v>59</v>
      </c>
      <c r="B2" s="66"/>
      <c r="C2" s="66"/>
      <c r="D2" s="66"/>
      <c r="E2" s="66"/>
      <c r="F2" s="66"/>
      <c r="G2" s="66"/>
      <c r="H2" s="66"/>
      <c r="I2" s="66"/>
      <c r="J2" s="52"/>
      <c r="K2" s="59"/>
      <c r="L2" s="60"/>
      <c r="M2" s="61"/>
      <c r="N2" s="61"/>
      <c r="O2" s="62"/>
      <c r="P2" s="54"/>
      <c r="Q2" s="54"/>
      <c r="R2" s="54"/>
    </row>
    <row r="3" spans="1:18" ht="39" customHeight="1" thickBot="1" x14ac:dyDescent="0.45">
      <c r="A3" s="30" t="s">
        <v>43</v>
      </c>
      <c r="B3" s="125" t="s">
        <v>57</v>
      </c>
      <c r="C3" s="126"/>
      <c r="D3" s="126"/>
      <c r="E3" s="127"/>
      <c r="F3" s="126" t="s">
        <v>58</v>
      </c>
      <c r="G3" s="126"/>
      <c r="H3" s="126"/>
      <c r="I3" s="127"/>
      <c r="J3" s="8"/>
      <c r="K3" s="26" t="s">
        <v>2</v>
      </c>
      <c r="L3" s="78"/>
      <c r="M3" s="78"/>
      <c r="N3" s="78"/>
      <c r="O3" s="79"/>
      <c r="P3" s="7"/>
      <c r="Q3" s="7"/>
      <c r="R3" s="7"/>
    </row>
    <row r="4" spans="1:18" ht="41.25" customHeight="1" x14ac:dyDescent="0.4">
      <c r="A4" s="80" t="s">
        <v>3</v>
      </c>
      <c r="B4" s="130" t="s">
        <v>52</v>
      </c>
      <c r="C4" s="130" t="s">
        <v>53</v>
      </c>
      <c r="D4" s="120" t="s">
        <v>51</v>
      </c>
      <c r="E4" s="80"/>
      <c r="F4" s="128" t="s">
        <v>52</v>
      </c>
      <c r="G4" s="130" t="s">
        <v>53</v>
      </c>
      <c r="H4" s="120" t="s">
        <v>51</v>
      </c>
      <c r="I4" s="80"/>
      <c r="J4" s="35"/>
      <c r="K4" s="26" t="s">
        <v>4</v>
      </c>
      <c r="L4" s="82" t="s">
        <v>5</v>
      </c>
      <c r="M4" s="82"/>
      <c r="N4" s="82"/>
      <c r="O4" s="83"/>
      <c r="P4" s="7"/>
      <c r="Q4" s="7"/>
      <c r="R4" s="7"/>
    </row>
    <row r="5" spans="1:18" ht="33.75" customHeight="1" thickBot="1" x14ac:dyDescent="0.45">
      <c r="A5" s="81"/>
      <c r="B5" s="131"/>
      <c r="C5" s="131"/>
      <c r="D5" s="121"/>
      <c r="E5" s="81"/>
      <c r="F5" s="129"/>
      <c r="G5" s="131"/>
      <c r="H5" s="121"/>
      <c r="I5" s="81"/>
      <c r="J5" s="36"/>
      <c r="K5" s="27">
        <v>1</v>
      </c>
      <c r="L5" s="82" t="s">
        <v>29</v>
      </c>
      <c r="M5" s="82"/>
      <c r="N5" s="82"/>
      <c r="O5" s="83"/>
      <c r="P5" s="7"/>
      <c r="Q5" s="7"/>
      <c r="R5" s="7"/>
    </row>
    <row r="6" spans="1:18" ht="31.5" customHeight="1" x14ac:dyDescent="0.4">
      <c r="A6" s="56" t="s">
        <v>40</v>
      </c>
      <c r="B6" s="37"/>
      <c r="C6" s="38"/>
      <c r="D6" s="39" t="str">
        <f>IF(ISNUMBER(C6),C6/B6,"")</f>
        <v/>
      </c>
      <c r="E6" s="58">
        <v>1</v>
      </c>
      <c r="F6" s="37">
        <v>1</v>
      </c>
      <c r="G6" s="38">
        <v>1</v>
      </c>
      <c r="H6" s="39">
        <f>IF(ISNUMBER(G6),G6/F6,"")</f>
        <v>1</v>
      </c>
      <c r="I6" s="58">
        <v>1</v>
      </c>
      <c r="J6" s="9"/>
      <c r="K6" s="28">
        <v>0.5</v>
      </c>
      <c r="L6" s="135" t="s">
        <v>39</v>
      </c>
      <c r="M6" s="135"/>
      <c r="N6" s="135"/>
      <c r="O6" s="136"/>
      <c r="P6" s="7"/>
      <c r="Q6" s="7"/>
      <c r="R6" s="7"/>
    </row>
    <row r="7" spans="1:18" ht="31.5" customHeight="1" thickBot="1" x14ac:dyDescent="0.45">
      <c r="A7" s="57" t="s">
        <v>9</v>
      </c>
      <c r="B7" s="37"/>
      <c r="C7" s="38"/>
      <c r="D7" s="39" t="str">
        <f t="shared" ref="D7:D17" si="0">IF(ISNUMBER(C7),C7/B7,"")</f>
        <v/>
      </c>
      <c r="E7" s="58">
        <v>1</v>
      </c>
      <c r="F7" s="37">
        <v>1</v>
      </c>
      <c r="G7" s="38">
        <v>1</v>
      </c>
      <c r="H7" s="39">
        <f t="shared" ref="H7:H17" si="1">IF(ISNUMBER(G7),G7/F7,"")</f>
        <v>1</v>
      </c>
      <c r="I7" s="58">
        <v>1</v>
      </c>
      <c r="J7" s="9"/>
      <c r="K7" s="29">
        <v>0</v>
      </c>
      <c r="L7" s="132" t="s">
        <v>30</v>
      </c>
      <c r="M7" s="133"/>
      <c r="N7" s="133"/>
      <c r="O7" s="134"/>
      <c r="P7" s="7"/>
      <c r="Q7" s="7"/>
      <c r="R7" s="7"/>
    </row>
    <row r="8" spans="1:18" ht="31.5" customHeight="1" thickBot="1" x14ac:dyDescent="0.45">
      <c r="A8" s="56" t="s">
        <v>10</v>
      </c>
      <c r="B8" s="37"/>
      <c r="C8" s="38"/>
      <c r="D8" s="39" t="str">
        <f t="shared" si="0"/>
        <v/>
      </c>
      <c r="E8" s="58">
        <v>1</v>
      </c>
      <c r="F8" s="37">
        <v>2</v>
      </c>
      <c r="G8" s="38">
        <v>2</v>
      </c>
      <c r="H8" s="39">
        <f t="shared" si="1"/>
        <v>1</v>
      </c>
      <c r="I8" s="58">
        <v>1</v>
      </c>
      <c r="J8" s="9"/>
      <c r="K8" s="10"/>
      <c r="L8" s="7"/>
      <c r="M8" s="7"/>
      <c r="N8" s="7"/>
      <c r="O8" s="7"/>
      <c r="P8" s="98" t="s">
        <v>32</v>
      </c>
      <c r="Q8" s="99"/>
      <c r="R8" s="100"/>
    </row>
    <row r="9" spans="1:18" ht="31.5" customHeight="1" x14ac:dyDescent="0.3">
      <c r="A9" s="57" t="s">
        <v>11</v>
      </c>
      <c r="B9" s="37"/>
      <c r="C9" s="38"/>
      <c r="D9" s="39" t="str">
        <f t="shared" si="0"/>
        <v/>
      </c>
      <c r="E9" s="58">
        <v>1</v>
      </c>
      <c r="F9" s="37"/>
      <c r="G9" s="38"/>
      <c r="H9" s="39" t="str">
        <f t="shared" si="1"/>
        <v/>
      </c>
      <c r="I9" s="58">
        <v>1</v>
      </c>
      <c r="J9" s="9"/>
      <c r="K9" s="84" t="str">
        <f>F3</f>
        <v>2024/2025</v>
      </c>
      <c r="L9" s="85"/>
      <c r="M9" s="111" t="str">
        <f>IF(ISNUMBER($F$20),IF($F$20&gt;=1,"J",IF($F$20&gt;=0.8*1,"K","L")),"")</f>
        <v>J</v>
      </c>
      <c r="N9" s="111"/>
      <c r="O9" s="112"/>
      <c r="P9" s="101" t="e">
        <f>IF(ISNUMBER(F20),F20-B20,"")</f>
        <v>#VALUE!</v>
      </c>
      <c r="Q9" s="102"/>
      <c r="R9" s="103"/>
    </row>
    <row r="10" spans="1:18" ht="31.5" customHeight="1" x14ac:dyDescent="0.3">
      <c r="A10" s="56" t="s">
        <v>12</v>
      </c>
      <c r="B10" s="37"/>
      <c r="C10" s="38"/>
      <c r="D10" s="39" t="str">
        <f t="shared" si="0"/>
        <v/>
      </c>
      <c r="E10" s="58">
        <v>1</v>
      </c>
      <c r="F10" s="37"/>
      <c r="G10" s="38"/>
      <c r="H10" s="39" t="str">
        <f t="shared" si="1"/>
        <v/>
      </c>
      <c r="I10" s="58">
        <v>1</v>
      </c>
      <c r="J10" s="9"/>
      <c r="K10" s="86"/>
      <c r="L10" s="87"/>
      <c r="M10" s="113"/>
      <c r="N10" s="113"/>
      <c r="O10" s="114"/>
      <c r="P10" s="104"/>
      <c r="Q10" s="104"/>
      <c r="R10" s="105"/>
    </row>
    <row r="11" spans="1:18" ht="31.5" customHeight="1" x14ac:dyDescent="0.3">
      <c r="A11" s="57" t="s">
        <v>13</v>
      </c>
      <c r="B11" s="37"/>
      <c r="C11" s="38"/>
      <c r="D11" s="39" t="str">
        <f t="shared" si="0"/>
        <v/>
      </c>
      <c r="E11" s="58">
        <v>1</v>
      </c>
      <c r="F11" s="37"/>
      <c r="G11" s="38"/>
      <c r="H11" s="39" t="str">
        <f t="shared" si="1"/>
        <v/>
      </c>
      <c r="I11" s="58">
        <v>1</v>
      </c>
      <c r="J11" s="9"/>
      <c r="K11" s="86"/>
      <c r="L11" s="87"/>
      <c r="M11" s="113"/>
      <c r="N11" s="113"/>
      <c r="O11" s="114"/>
      <c r="P11" s="104"/>
      <c r="Q11" s="104"/>
      <c r="R11" s="105"/>
    </row>
    <row r="12" spans="1:18" ht="31.5" customHeight="1" thickBot="1" x14ac:dyDescent="0.35">
      <c r="A12" s="56" t="s">
        <v>14</v>
      </c>
      <c r="B12" s="37"/>
      <c r="C12" s="38"/>
      <c r="D12" s="39" t="str">
        <f t="shared" si="0"/>
        <v/>
      </c>
      <c r="E12" s="58">
        <v>1</v>
      </c>
      <c r="F12" s="37"/>
      <c r="G12" s="38"/>
      <c r="H12" s="39" t="str">
        <f t="shared" si="1"/>
        <v/>
      </c>
      <c r="I12" s="58">
        <v>1</v>
      </c>
      <c r="J12" s="9"/>
      <c r="K12" s="86"/>
      <c r="L12" s="87"/>
      <c r="M12" s="113"/>
      <c r="N12" s="113"/>
      <c r="O12" s="114"/>
      <c r="P12" s="106"/>
      <c r="Q12" s="106"/>
      <c r="R12" s="107"/>
    </row>
    <row r="13" spans="1:18" ht="31.5" customHeight="1" x14ac:dyDescent="0.4">
      <c r="A13" s="57" t="s">
        <v>15</v>
      </c>
      <c r="B13" s="37"/>
      <c r="C13" s="38"/>
      <c r="D13" s="39" t="str">
        <f t="shared" si="0"/>
        <v/>
      </c>
      <c r="E13" s="58">
        <v>1</v>
      </c>
      <c r="F13" s="37"/>
      <c r="G13" s="38"/>
      <c r="H13" s="39" t="str">
        <f t="shared" si="1"/>
        <v/>
      </c>
      <c r="I13" s="58">
        <v>1</v>
      </c>
      <c r="J13" s="9"/>
      <c r="K13" s="108" t="s">
        <v>18</v>
      </c>
      <c r="L13" s="109"/>
      <c r="M13" s="109"/>
      <c r="N13" s="109"/>
      <c r="O13" s="110"/>
      <c r="P13" s="7"/>
      <c r="Q13" s="7"/>
      <c r="R13" s="7"/>
    </row>
    <row r="14" spans="1:18" ht="31.5" customHeight="1" x14ac:dyDescent="0.4">
      <c r="A14" s="56" t="s">
        <v>16</v>
      </c>
      <c r="B14" s="37"/>
      <c r="C14" s="38"/>
      <c r="D14" s="39" t="str">
        <f t="shared" si="0"/>
        <v/>
      </c>
      <c r="E14" s="58">
        <v>1</v>
      </c>
      <c r="F14" s="37"/>
      <c r="G14" s="38"/>
      <c r="H14" s="39" t="str">
        <f t="shared" si="1"/>
        <v/>
      </c>
      <c r="I14" s="58">
        <v>1</v>
      </c>
      <c r="J14" s="9"/>
      <c r="K14" s="88" t="s">
        <v>45</v>
      </c>
      <c r="L14" s="89"/>
      <c r="M14" s="89"/>
      <c r="N14" s="89"/>
      <c r="O14" s="90"/>
      <c r="P14" s="7"/>
      <c r="Q14" s="7"/>
      <c r="R14" s="7"/>
    </row>
    <row r="15" spans="1:18" ht="31.5" customHeight="1" x14ac:dyDescent="0.4">
      <c r="A15" s="57" t="s">
        <v>6</v>
      </c>
      <c r="B15" s="37"/>
      <c r="C15" s="38"/>
      <c r="D15" s="39" t="str">
        <f t="shared" si="0"/>
        <v/>
      </c>
      <c r="E15" s="58">
        <v>1</v>
      </c>
      <c r="F15" s="37"/>
      <c r="G15" s="38"/>
      <c r="H15" s="39" t="str">
        <f t="shared" si="1"/>
        <v/>
      </c>
      <c r="I15" s="58">
        <v>1</v>
      </c>
      <c r="J15" s="9"/>
      <c r="K15" s="88" t="s">
        <v>46</v>
      </c>
      <c r="L15" s="89"/>
      <c r="M15" s="89"/>
      <c r="N15" s="89"/>
      <c r="O15" s="90"/>
      <c r="P15" s="7"/>
      <c r="Q15" s="7"/>
      <c r="R15" s="7"/>
    </row>
    <row r="16" spans="1:18" ht="31.5" customHeight="1" x14ac:dyDescent="0.4">
      <c r="A16" s="56" t="s">
        <v>7</v>
      </c>
      <c r="B16" s="37"/>
      <c r="C16" s="38"/>
      <c r="D16" s="39" t="str">
        <f t="shared" si="0"/>
        <v/>
      </c>
      <c r="E16" s="58">
        <v>1</v>
      </c>
      <c r="F16" s="37"/>
      <c r="G16" s="38"/>
      <c r="H16" s="39" t="str">
        <f t="shared" si="1"/>
        <v/>
      </c>
      <c r="I16" s="58">
        <v>1</v>
      </c>
      <c r="J16" s="9"/>
      <c r="K16" s="88" t="s">
        <v>47</v>
      </c>
      <c r="L16" s="89"/>
      <c r="M16" s="89"/>
      <c r="N16" s="89"/>
      <c r="O16" s="90"/>
      <c r="P16" s="7"/>
      <c r="Q16" s="7"/>
      <c r="R16" s="7"/>
    </row>
    <row r="17" spans="1:18" ht="31.5" customHeight="1" thickBot="1" x14ac:dyDescent="0.45">
      <c r="A17" s="57" t="s">
        <v>8</v>
      </c>
      <c r="B17" s="37"/>
      <c r="C17" s="38"/>
      <c r="D17" s="39" t="str">
        <f t="shared" si="0"/>
        <v/>
      </c>
      <c r="E17" s="58">
        <v>1</v>
      </c>
      <c r="F17" s="37"/>
      <c r="G17" s="38"/>
      <c r="H17" s="39" t="str">
        <f t="shared" si="1"/>
        <v/>
      </c>
      <c r="I17" s="58">
        <v>1</v>
      </c>
      <c r="J17" s="9"/>
      <c r="K17" s="88" t="s">
        <v>48</v>
      </c>
      <c r="L17" s="89"/>
      <c r="M17" s="89"/>
      <c r="N17" s="89"/>
      <c r="O17" s="90"/>
      <c r="P17" s="7"/>
      <c r="Q17" s="7"/>
      <c r="R17" s="7"/>
    </row>
    <row r="18" spans="1:18" ht="27" customHeight="1" x14ac:dyDescent="0.4">
      <c r="A18" s="40" t="s">
        <v>27</v>
      </c>
      <c r="B18" s="41" t="str">
        <f>IF(COUNTA(B6:B17),SUM(B6:B17),"")</f>
        <v/>
      </c>
      <c r="C18" s="42" t="str">
        <f>IF(COUNTA(C6:C17),SUM(C6:C17),"")</f>
        <v/>
      </c>
      <c r="D18" s="42"/>
      <c r="E18" s="43"/>
      <c r="F18" s="41">
        <f>IF(COUNTA(F6:F17),SUM(F6:F17),"")</f>
        <v>4</v>
      </c>
      <c r="G18" s="42">
        <f>IF(COUNTA(G6:G17),SUM(G6:G17),"")</f>
        <v>4</v>
      </c>
      <c r="H18" s="42"/>
      <c r="I18" s="43"/>
      <c r="J18" s="11"/>
      <c r="K18" s="88" t="s">
        <v>49</v>
      </c>
      <c r="L18" s="89"/>
      <c r="M18" s="89"/>
      <c r="N18" s="89"/>
      <c r="O18" s="90"/>
      <c r="P18" s="7"/>
      <c r="Q18" s="7"/>
      <c r="R18" s="7"/>
    </row>
    <row r="19" spans="1:18" ht="27" customHeight="1" x14ac:dyDescent="0.4">
      <c r="A19" s="44" t="s">
        <v>28</v>
      </c>
      <c r="B19" s="45" t="str">
        <f>IF(COUNTA(B6:B17),AVERAGE(B6:B17),"")</f>
        <v/>
      </c>
      <c r="C19" s="46" t="str">
        <f t="shared" ref="C19" si="2">IF(COUNTA(C6:C17),AVERAGE(C6:C17),"")</f>
        <v/>
      </c>
      <c r="D19" s="47"/>
      <c r="E19" s="48"/>
      <c r="F19" s="49">
        <f>IF(COUNTA(F6:F17),AVERAGE(F6:F17),"")</f>
        <v>1.3333333333333333</v>
      </c>
      <c r="G19" s="46">
        <f>IF(COUNTA(G6:G17),AVERAGE(G6:G17),"")</f>
        <v>1.3333333333333333</v>
      </c>
      <c r="H19" s="47"/>
      <c r="I19" s="50"/>
      <c r="J19" s="11"/>
      <c r="K19" s="88" t="s">
        <v>50</v>
      </c>
      <c r="L19" s="89"/>
      <c r="M19" s="89"/>
      <c r="N19" s="89"/>
      <c r="O19" s="90"/>
      <c r="P19" s="7"/>
      <c r="Q19" s="7"/>
      <c r="R19" s="7"/>
    </row>
    <row r="20" spans="1:18" ht="27" customHeight="1" thickBot="1" x14ac:dyDescent="0.45">
      <c r="A20" s="51" t="s">
        <v>37</v>
      </c>
      <c r="B20" s="117" t="str">
        <f>IF(ISNUMBER(C18),C18/B18,"")</f>
        <v/>
      </c>
      <c r="C20" s="118"/>
      <c r="D20" s="118"/>
      <c r="E20" s="119"/>
      <c r="F20" s="117">
        <f>IF(ISNUMBER(G18),G18/F18,"")</f>
        <v>1</v>
      </c>
      <c r="G20" s="118"/>
      <c r="H20" s="118"/>
      <c r="I20" s="119"/>
      <c r="J20" s="12"/>
      <c r="K20" s="94" t="s">
        <v>38</v>
      </c>
      <c r="L20" s="95"/>
      <c r="M20" s="95"/>
      <c r="N20" s="95"/>
      <c r="O20" s="96"/>
      <c r="P20" s="7"/>
      <c r="Q20" s="7"/>
      <c r="R20" s="7"/>
    </row>
    <row r="21" spans="1:18" ht="21" x14ac:dyDescent="0.4">
      <c r="A21" s="3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/>
      <c r="O21" s="7"/>
      <c r="P21" s="7"/>
      <c r="Q21" s="7"/>
      <c r="R21" s="7"/>
    </row>
    <row r="22" spans="1:18" s="24" customFormat="1" ht="23.25" customHeight="1" x14ac:dyDescent="0.3">
      <c r="A22" s="93" t="s">
        <v>17</v>
      </c>
      <c r="B22" s="93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22"/>
      <c r="P22" s="22"/>
      <c r="Q22" s="22"/>
      <c r="R22" s="22"/>
    </row>
    <row r="23" spans="1:18" ht="21" x14ac:dyDescent="0.4">
      <c r="A23" s="32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/>
      <c r="O23" s="7"/>
      <c r="P23" s="7"/>
      <c r="Q23" s="7"/>
      <c r="R23" s="7"/>
    </row>
    <row r="24" spans="1:18" ht="21" x14ac:dyDescent="0.4">
      <c r="A24" s="32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/>
      <c r="O24" s="7"/>
      <c r="P24" s="7"/>
      <c r="Q24" s="7"/>
      <c r="R24" s="7"/>
    </row>
    <row r="25" spans="1:18" ht="21" x14ac:dyDescent="0.4">
      <c r="A25" s="3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/>
      <c r="O25" s="7"/>
      <c r="P25" s="7"/>
      <c r="Q25" s="7"/>
      <c r="R25" s="7"/>
    </row>
    <row r="26" spans="1:18" ht="21" x14ac:dyDescent="0.4">
      <c r="A26" s="32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/>
      <c r="O26" s="7"/>
      <c r="P26" s="7"/>
      <c r="Q26" s="7"/>
      <c r="R26" s="7"/>
    </row>
    <row r="27" spans="1:18" ht="21" x14ac:dyDescent="0.4">
      <c r="A27" s="32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/>
      <c r="O27" s="7"/>
      <c r="P27" s="7"/>
      <c r="Q27" s="7"/>
      <c r="R27" s="7"/>
    </row>
    <row r="28" spans="1:18" ht="21" x14ac:dyDescent="0.4">
      <c r="A28" s="3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/>
      <c r="O28" s="7"/>
      <c r="P28" s="7"/>
      <c r="Q28" s="7"/>
      <c r="R28" s="7"/>
    </row>
    <row r="29" spans="1:18" ht="21" x14ac:dyDescent="0.4">
      <c r="A29" s="32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/>
      <c r="O29" s="7"/>
      <c r="P29" s="7"/>
      <c r="Q29" s="7"/>
      <c r="R29" s="7"/>
    </row>
    <row r="30" spans="1:18" ht="21" x14ac:dyDescent="0.4">
      <c r="A30" s="32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/>
      <c r="O30" s="7"/>
      <c r="P30" s="7"/>
      <c r="Q30" s="7"/>
      <c r="R30" s="7"/>
    </row>
    <row r="31" spans="1:18" ht="21" x14ac:dyDescent="0.4">
      <c r="A31" s="32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/>
      <c r="O31" s="7"/>
      <c r="P31" s="7"/>
      <c r="Q31" s="7"/>
      <c r="R31" s="7"/>
    </row>
    <row r="32" spans="1:18" ht="21" x14ac:dyDescent="0.4">
      <c r="A32" s="32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/>
      <c r="O32" s="7"/>
      <c r="P32" s="7"/>
      <c r="Q32" s="7"/>
      <c r="R32" s="7"/>
    </row>
    <row r="33" spans="1:18" ht="21" x14ac:dyDescent="0.4">
      <c r="A33" s="3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/>
      <c r="O33" s="7"/>
      <c r="P33" s="7"/>
      <c r="Q33" s="7"/>
      <c r="R33" s="7"/>
    </row>
    <row r="34" spans="1:18" ht="27.75" customHeight="1" x14ac:dyDescent="0.4">
      <c r="A34" s="3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/>
      <c r="O34" s="7"/>
      <c r="P34" s="7"/>
      <c r="Q34" s="7"/>
      <c r="R34" s="7"/>
    </row>
    <row r="35" spans="1:18" s="20" customFormat="1" ht="24.75" customHeight="1" thickBot="1" x14ac:dyDescent="0.35">
      <c r="A35" s="77" t="s">
        <v>19</v>
      </c>
      <c r="B35" s="77"/>
      <c r="C35" s="25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s="2" customFormat="1" ht="47.25" customHeight="1" x14ac:dyDescent="0.4">
      <c r="A36" s="14" t="s">
        <v>36</v>
      </c>
      <c r="B36" s="64" t="s">
        <v>20</v>
      </c>
      <c r="C36" s="64" t="s">
        <v>21</v>
      </c>
      <c r="D36" s="64" t="s">
        <v>31</v>
      </c>
      <c r="E36" s="97" t="s">
        <v>22</v>
      </c>
      <c r="F36" s="97"/>
      <c r="G36" s="97"/>
      <c r="H36" s="97"/>
      <c r="I36" s="97"/>
      <c r="J36" s="97" t="s">
        <v>23</v>
      </c>
      <c r="K36" s="97"/>
      <c r="L36" s="97"/>
      <c r="M36" s="97" t="s">
        <v>24</v>
      </c>
      <c r="N36" s="97"/>
      <c r="O36" s="97" t="s">
        <v>25</v>
      </c>
      <c r="P36" s="97"/>
      <c r="Q36" s="116"/>
      <c r="R36" s="7"/>
    </row>
    <row r="37" spans="1:18" s="4" customFormat="1" ht="54.75" customHeight="1" thickBot="1" x14ac:dyDescent="0.35">
      <c r="A37" s="15" t="s">
        <v>56</v>
      </c>
      <c r="B37" s="63" t="s">
        <v>54</v>
      </c>
      <c r="C37" s="63" t="s">
        <v>26</v>
      </c>
      <c r="D37" s="16" t="s">
        <v>44</v>
      </c>
      <c r="E37" s="115"/>
      <c r="F37" s="115"/>
      <c r="G37" s="115"/>
      <c r="H37" s="115"/>
      <c r="I37" s="115"/>
      <c r="J37" s="91"/>
      <c r="K37" s="91"/>
      <c r="L37" s="91"/>
      <c r="M37" s="91" t="str">
        <f>F4</f>
        <v>Total No. of Phase</v>
      </c>
      <c r="N37" s="91"/>
      <c r="O37" s="91" t="str">
        <f>G4</f>
        <v>No. of Complete Documentation Phase</v>
      </c>
      <c r="P37" s="91"/>
      <c r="Q37" s="92"/>
      <c r="R37" s="17"/>
    </row>
    <row r="38" spans="1:18" ht="20.25" customHeight="1" x14ac:dyDescent="0.4">
      <c r="A38" s="32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3"/>
      <c r="O38" s="7"/>
      <c r="P38" s="7"/>
      <c r="Q38" s="7"/>
      <c r="R38" s="7"/>
    </row>
    <row r="39" spans="1:18" s="20" customFormat="1" ht="24.75" customHeight="1" thickBot="1" x14ac:dyDescent="0.35">
      <c r="A39" s="77" t="s">
        <v>33</v>
      </c>
      <c r="B39" s="7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  <c r="O39" s="18"/>
      <c r="P39" s="18"/>
      <c r="Q39" s="18"/>
      <c r="R39" s="18"/>
    </row>
    <row r="40" spans="1:18" ht="21" x14ac:dyDescent="0.4">
      <c r="A40" s="14" t="s">
        <v>34</v>
      </c>
      <c r="B40" s="64" t="s">
        <v>35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3"/>
      <c r="O40" s="7"/>
      <c r="P40" s="7"/>
      <c r="Q40" s="7"/>
      <c r="R40" s="7"/>
    </row>
    <row r="41" spans="1:18" ht="21.6" thickBot="1" x14ac:dyDescent="0.45">
      <c r="A41" s="15" t="s">
        <v>42</v>
      </c>
      <c r="B41" s="63" t="s">
        <v>41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3"/>
      <c r="O41" s="7"/>
      <c r="P41" s="7"/>
      <c r="Q41" s="7"/>
      <c r="R41" s="7"/>
    </row>
    <row r="42" spans="1:18" ht="21" x14ac:dyDescent="0.4">
      <c r="A42" s="32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3"/>
      <c r="O42" s="7"/>
      <c r="P42" s="7"/>
      <c r="Q42" s="7"/>
      <c r="R42" s="7"/>
    </row>
    <row r="43" spans="1:18" ht="21" x14ac:dyDescent="0.4">
      <c r="A43" s="32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3"/>
      <c r="O43" s="7"/>
      <c r="P43" s="7"/>
      <c r="Q43" s="7"/>
      <c r="R43" s="7"/>
    </row>
    <row r="44" spans="1:18" ht="21" x14ac:dyDescent="0.4">
      <c r="A44" s="32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3"/>
      <c r="O44" s="7"/>
      <c r="P44" s="7"/>
      <c r="Q44" s="7"/>
      <c r="R44" s="7"/>
    </row>
    <row r="45" spans="1:18" ht="21" x14ac:dyDescent="0.4">
      <c r="A45" s="32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3"/>
      <c r="O45" s="7"/>
      <c r="P45" s="7"/>
      <c r="Q45" s="7"/>
      <c r="R45" s="7"/>
    </row>
    <row r="46" spans="1:18" ht="21" x14ac:dyDescent="0.4">
      <c r="A46" s="32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13"/>
      <c r="O46" s="7"/>
      <c r="P46" s="7"/>
      <c r="Q46" s="7"/>
      <c r="R46" s="7"/>
    </row>
    <row r="47" spans="1:18" ht="21" x14ac:dyDescent="0.4">
      <c r="A47" s="32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3"/>
      <c r="O47" s="7"/>
      <c r="P47" s="7"/>
      <c r="Q47" s="7"/>
      <c r="R47" s="7"/>
    </row>
    <row r="48" spans="1:18" ht="21" x14ac:dyDescent="0.4">
      <c r="A48" s="32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3"/>
      <c r="O48" s="7"/>
      <c r="P48" s="7"/>
      <c r="Q48" s="7"/>
      <c r="R48" s="7"/>
    </row>
    <row r="49" spans="1:18" ht="21" x14ac:dyDescent="0.4">
      <c r="A49" s="32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3"/>
      <c r="O49" s="7"/>
      <c r="P49" s="7"/>
      <c r="Q49" s="7"/>
      <c r="R49" s="7"/>
    </row>
    <row r="50" spans="1:18" ht="21" x14ac:dyDescent="0.4">
      <c r="A50" s="32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3"/>
      <c r="O50" s="7"/>
      <c r="P50" s="7"/>
      <c r="Q50" s="7"/>
      <c r="R50" s="7"/>
    </row>
    <row r="51" spans="1:18" ht="21" x14ac:dyDescent="0.4">
      <c r="A51" s="32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3"/>
      <c r="O51" s="7"/>
      <c r="P51" s="7"/>
      <c r="Q51" s="7"/>
      <c r="R51" s="7"/>
    </row>
    <row r="52" spans="1:18" ht="21" x14ac:dyDescent="0.4">
      <c r="A52" s="32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3"/>
      <c r="O52" s="7"/>
      <c r="P52" s="7"/>
      <c r="Q52" s="7"/>
      <c r="R52" s="7"/>
    </row>
    <row r="53" spans="1:18" ht="21" x14ac:dyDescent="0.4">
      <c r="A53" s="3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3"/>
      <c r="O53" s="7"/>
      <c r="P53" s="7"/>
      <c r="Q53" s="7"/>
      <c r="R53" s="7"/>
    </row>
    <row r="54" spans="1:18" ht="21" x14ac:dyDescent="0.4">
      <c r="A54" s="32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3"/>
      <c r="O54" s="7"/>
      <c r="P54" s="7"/>
      <c r="Q54" s="7"/>
      <c r="R54" s="7"/>
    </row>
    <row r="55" spans="1:18" ht="21" x14ac:dyDescent="0.4">
      <c r="A55" s="3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3"/>
      <c r="O55" s="7"/>
      <c r="P55" s="7"/>
      <c r="Q55" s="7"/>
      <c r="R55" s="7"/>
    </row>
    <row r="56" spans="1:18" ht="21" x14ac:dyDescent="0.4">
      <c r="A56" s="32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3"/>
      <c r="O56" s="7"/>
      <c r="P56" s="7"/>
      <c r="Q56" s="7"/>
      <c r="R56" s="7"/>
    </row>
    <row r="57" spans="1:18" ht="21" x14ac:dyDescent="0.4">
      <c r="A57" s="32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3"/>
      <c r="O57" s="7"/>
      <c r="P57" s="7"/>
      <c r="Q57" s="7"/>
      <c r="R57" s="7"/>
    </row>
    <row r="58" spans="1:18" ht="21" x14ac:dyDescent="0.4">
      <c r="A58" s="32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3"/>
      <c r="O58" s="7"/>
      <c r="P58" s="7"/>
      <c r="Q58" s="7"/>
      <c r="R58" s="7"/>
    </row>
    <row r="59" spans="1:18" ht="21" x14ac:dyDescent="0.4">
      <c r="A59" s="3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3"/>
      <c r="O59" s="7"/>
      <c r="P59" s="7"/>
      <c r="Q59" s="7"/>
      <c r="R59" s="7"/>
    </row>
    <row r="60" spans="1:18" ht="21" x14ac:dyDescent="0.4">
      <c r="A60" s="32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3"/>
      <c r="O60" s="7"/>
      <c r="P60" s="7"/>
      <c r="Q60" s="7"/>
      <c r="R60" s="7"/>
    </row>
    <row r="61" spans="1:18" ht="21" x14ac:dyDescent="0.4">
      <c r="A61" s="32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3"/>
      <c r="O61" s="7"/>
      <c r="P61" s="7"/>
      <c r="Q61" s="7"/>
      <c r="R61" s="7"/>
    </row>
    <row r="62" spans="1:18" ht="21" x14ac:dyDescent="0.4">
      <c r="A62" s="32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3"/>
      <c r="O62" s="7"/>
      <c r="P62" s="7"/>
      <c r="Q62" s="7"/>
      <c r="R62" s="7"/>
    </row>
    <row r="63" spans="1:18" ht="21" x14ac:dyDescent="0.4">
      <c r="A63" s="32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3"/>
      <c r="O63" s="7"/>
      <c r="P63" s="7"/>
      <c r="Q63" s="7"/>
      <c r="R63" s="7"/>
    </row>
    <row r="64" spans="1:18" ht="21" x14ac:dyDescent="0.4">
      <c r="A64" s="32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3"/>
      <c r="O64" s="7"/>
      <c r="P64" s="7"/>
      <c r="Q64" s="7"/>
      <c r="R64" s="7"/>
    </row>
    <row r="65" spans="1:18" ht="21" x14ac:dyDescent="0.4">
      <c r="A65" s="32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3"/>
      <c r="O65" s="7"/>
      <c r="P65" s="7"/>
      <c r="Q65" s="7"/>
      <c r="R65" s="7"/>
    </row>
    <row r="66" spans="1:18" ht="21" x14ac:dyDescent="0.4">
      <c r="A66" s="32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3"/>
      <c r="O66" s="7"/>
      <c r="P66" s="7"/>
      <c r="Q66" s="7"/>
      <c r="R66" s="7"/>
    </row>
    <row r="67" spans="1:18" ht="21" x14ac:dyDescent="0.4">
      <c r="A67" s="32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3"/>
      <c r="O67" s="7"/>
      <c r="P67" s="7"/>
      <c r="Q67" s="7"/>
      <c r="R67" s="7"/>
    </row>
    <row r="68" spans="1:18" ht="21" x14ac:dyDescent="0.4">
      <c r="A68" s="32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3"/>
      <c r="O68" s="7"/>
      <c r="P68" s="7"/>
      <c r="Q68" s="7"/>
      <c r="R68" s="7"/>
    </row>
    <row r="69" spans="1:18" ht="21" x14ac:dyDescent="0.4">
      <c r="A69" s="32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3"/>
      <c r="O69" s="7"/>
      <c r="P69" s="7"/>
      <c r="Q69" s="7"/>
      <c r="R69" s="7"/>
    </row>
    <row r="70" spans="1:18" ht="21" x14ac:dyDescent="0.4">
      <c r="A70" s="32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3"/>
      <c r="O70" s="7"/>
      <c r="P70" s="7"/>
      <c r="Q70" s="7"/>
      <c r="R70" s="7"/>
    </row>
    <row r="71" spans="1:18" ht="21" x14ac:dyDescent="0.4">
      <c r="A71" s="32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3"/>
      <c r="O71" s="7"/>
      <c r="P71" s="7"/>
      <c r="Q71" s="7"/>
      <c r="R71" s="7"/>
    </row>
    <row r="72" spans="1:18" ht="21" x14ac:dyDescent="0.4">
      <c r="A72" s="3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3"/>
      <c r="O72" s="7"/>
      <c r="P72" s="7"/>
      <c r="Q72" s="7"/>
      <c r="R72" s="7"/>
    </row>
    <row r="73" spans="1:18" ht="21" x14ac:dyDescent="0.4">
      <c r="A73" s="3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3"/>
      <c r="O73" s="7"/>
      <c r="P73" s="7"/>
      <c r="Q73" s="7"/>
      <c r="R73" s="7"/>
    </row>
    <row r="74" spans="1:18" ht="21" x14ac:dyDescent="0.4">
      <c r="A74" s="3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3"/>
      <c r="O74" s="7"/>
      <c r="P74" s="7"/>
      <c r="Q74" s="7"/>
      <c r="R74" s="7"/>
    </row>
    <row r="75" spans="1:18" ht="21" x14ac:dyDescent="0.4">
      <c r="A75" s="32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3"/>
      <c r="O75" s="7"/>
      <c r="P75" s="7"/>
      <c r="Q75" s="7"/>
      <c r="R75" s="7"/>
    </row>
    <row r="76" spans="1:18" x14ac:dyDescent="0.3">
      <c r="A76" s="33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5"/>
      <c r="P76" s="5"/>
      <c r="Q76" s="5"/>
      <c r="R76" s="5"/>
    </row>
    <row r="77" spans="1:18" x14ac:dyDescent="0.3">
      <c r="A77" s="33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5"/>
      <c r="P77" s="5"/>
      <c r="Q77" s="5"/>
      <c r="R77" s="5"/>
    </row>
    <row r="78" spans="1:18" x14ac:dyDescent="0.3">
      <c r="A78" s="33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5"/>
      <c r="P78" s="5"/>
      <c r="Q78" s="5"/>
      <c r="R78" s="5"/>
    </row>
    <row r="79" spans="1:18" x14ac:dyDescent="0.3">
      <c r="A79" s="33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5"/>
      <c r="P79" s="5"/>
      <c r="Q79" s="5"/>
      <c r="R79" s="5"/>
    </row>
    <row r="80" spans="1:18" x14ac:dyDescent="0.3">
      <c r="A80" s="33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5"/>
      <c r="P80" s="5"/>
      <c r="Q80" s="5"/>
      <c r="R80" s="5"/>
    </row>
    <row r="81" spans="1:18" x14ac:dyDescent="0.3">
      <c r="A81" s="33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5"/>
      <c r="P81" s="5"/>
      <c r="Q81" s="5"/>
      <c r="R81" s="5"/>
    </row>
    <row r="82" spans="1:18" x14ac:dyDescent="0.3">
      <c r="A82" s="33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5"/>
      <c r="P82" s="5"/>
      <c r="Q82" s="5"/>
      <c r="R82" s="5"/>
    </row>
    <row r="83" spans="1:18" x14ac:dyDescent="0.3">
      <c r="A83" s="33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5"/>
      <c r="P83" s="5"/>
      <c r="Q83" s="5"/>
      <c r="R83" s="5"/>
    </row>
  </sheetData>
  <sheetProtection algorithmName="SHA-512" hashValue="XZlzJnpFuyo/jESUHGtCZ/uW82tvomBjC+ZQOC6d1nMFrL6dE7n3CG9wWNiB8sXgzT8Rxr0CgMlqI4gmZPlk0Q==" saltValue="otuH1aFj9JjwIOQltNIebA==" spinCount="100000" sheet="1" formatCells="0" formatColumns="0" formatRows="0" insertHyperlinks="0" deleteColumns="0" deleteRows="0" sort="0" autoFilter="0" pivotTables="0"/>
  <mergeCells count="42">
    <mergeCell ref="K19:O19"/>
    <mergeCell ref="L7:O7"/>
    <mergeCell ref="L6:O6"/>
    <mergeCell ref="K15:O15"/>
    <mergeCell ref="K16:O16"/>
    <mergeCell ref="I4:I5"/>
    <mergeCell ref="H4:H5"/>
    <mergeCell ref="L1:O1"/>
    <mergeCell ref="B3:E3"/>
    <mergeCell ref="F3:I3"/>
    <mergeCell ref="F4:F5"/>
    <mergeCell ref="B4:B5"/>
    <mergeCell ref="C4:C5"/>
    <mergeCell ref="G4:G5"/>
    <mergeCell ref="D4:D5"/>
    <mergeCell ref="E4:E5"/>
    <mergeCell ref="E37:I37"/>
    <mergeCell ref="E36:I36"/>
    <mergeCell ref="O36:Q36"/>
    <mergeCell ref="B20:E20"/>
    <mergeCell ref="F20:I20"/>
    <mergeCell ref="P8:R8"/>
    <mergeCell ref="P9:R12"/>
    <mergeCell ref="K13:O13"/>
    <mergeCell ref="M9:O12"/>
    <mergeCell ref="K14:O14"/>
    <mergeCell ref="A39:B39"/>
    <mergeCell ref="L3:O3"/>
    <mergeCell ref="A4:A5"/>
    <mergeCell ref="L4:O4"/>
    <mergeCell ref="L5:O5"/>
    <mergeCell ref="K9:L12"/>
    <mergeCell ref="K17:O17"/>
    <mergeCell ref="K18:O18"/>
    <mergeCell ref="O37:Q37"/>
    <mergeCell ref="A35:B35"/>
    <mergeCell ref="A22:B22"/>
    <mergeCell ref="K20:O20"/>
    <mergeCell ref="M36:N36"/>
    <mergeCell ref="M37:N37"/>
    <mergeCell ref="J36:L36"/>
    <mergeCell ref="J37:L37"/>
  </mergeCells>
  <conditionalFormatting sqref="K5">
    <cfRule type="iconSet" priority="70">
      <iconSet iconSet="3Symbols2" showValue="0">
        <cfvo type="percent" val="0"/>
        <cfvo type="percent" val="0"/>
        <cfvo type="num" val="1"/>
      </iconSet>
    </cfRule>
  </conditionalFormatting>
  <conditionalFormatting sqref="K7">
    <cfRule type="iconSet" priority="68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6">
      <iconSet iconSet="3Arrows" showValue="0">
        <cfvo type="percent" val="0"/>
        <cfvo type="num" val="0"/>
        <cfvo type="num" val="0" gte="0"/>
      </iconSet>
    </cfRule>
  </conditionalFormatting>
  <conditionalFormatting sqref="F20">
    <cfRule type="iconSet" priority="74">
      <iconSet iconSet="3Flags">
        <cfvo type="percent" val="0"/>
        <cfvo type="num" val="0.8"/>
        <cfvo type="num" val="1"/>
      </iconSet>
    </cfRule>
  </conditionalFormatting>
  <conditionalFormatting sqref="K6">
    <cfRule type="iconSet" priority="14">
      <iconSet iconSet="3Symbols2" showValue="0">
        <cfvo type="percent" val="0"/>
        <cfvo type="num" val="0.5"/>
        <cfvo type="num" val="1"/>
      </iconSet>
    </cfRule>
  </conditionalFormatting>
  <conditionalFormatting sqref="D6:D17">
    <cfRule type="iconSet" priority="5">
      <iconSet iconSet="3Symbols2">
        <cfvo type="percent" val="0"/>
        <cfvo type="num" val="0.8*1"/>
        <cfvo type="num" val="1"/>
      </iconSet>
    </cfRule>
  </conditionalFormatting>
  <conditionalFormatting sqref="B20">
    <cfRule type="iconSet" priority="2">
      <iconSet iconSet="3Flags">
        <cfvo type="percent" val="0"/>
        <cfvo type="num" val="0.8"/>
        <cfvo type="num" val="1"/>
      </iconSet>
    </cfRule>
  </conditionalFormatting>
  <conditionalFormatting sqref="H6:H17">
    <cfRule type="iconSet" priority="1">
      <iconSet iconSet="3Symbols2">
        <cfvo type="percent" val="0"/>
        <cfvo type="num" val="0.8*1"/>
        <cfvo type="num" val="1"/>
      </iconSet>
    </cfRule>
  </conditionalFormatting>
  <pageMargins left="0.7" right="0.7" top="0.75" bottom="0.75" header="0.3" footer="0.3"/>
  <pageSetup paperSize="9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"/>
  <sheetViews>
    <sheetView workbookViewId="0">
      <selection activeCell="D12" sqref="D12"/>
    </sheetView>
  </sheetViews>
  <sheetFormatPr defaultRowHeight="13.8" x14ac:dyDescent="0.25"/>
  <cols>
    <col min="1" max="1" width="8.88671875" style="69"/>
    <col min="2" max="3" width="24" style="69" customWidth="1"/>
    <col min="4" max="4" width="28.6640625" style="69" customWidth="1"/>
    <col min="5" max="5" width="68.33203125" style="69" customWidth="1"/>
    <col min="6" max="16384" width="8.88671875" style="69"/>
  </cols>
  <sheetData>
    <row r="2" spans="2:5" x14ac:dyDescent="0.25">
      <c r="B2" s="70" t="s">
        <v>60</v>
      </c>
      <c r="C2" s="70" t="s">
        <v>61</v>
      </c>
      <c r="D2" s="70" t="s">
        <v>3</v>
      </c>
      <c r="E2" s="70" t="s">
        <v>62</v>
      </c>
    </row>
    <row r="3" spans="2:5" x14ac:dyDescent="0.25">
      <c r="B3" s="137" t="s">
        <v>69</v>
      </c>
      <c r="C3" s="137" t="s">
        <v>63</v>
      </c>
      <c r="D3" s="137" t="s">
        <v>64</v>
      </c>
      <c r="E3" s="71" t="s">
        <v>70</v>
      </c>
    </row>
    <row r="4" spans="2:5" x14ac:dyDescent="0.25">
      <c r="B4" s="138"/>
      <c r="C4" s="138"/>
      <c r="D4" s="138"/>
      <c r="E4" s="71" t="s">
        <v>71</v>
      </c>
    </row>
  </sheetData>
  <mergeCells count="3">
    <mergeCell ref="B3:B4"/>
    <mergeCell ref="C3:C4"/>
    <mergeCell ref="D3:D4"/>
  </mergeCells>
  <hyperlinks>
    <hyperlink ref="E3" r:id="rId1"/>
    <hyperlink ref="E4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"/>
  <sheetViews>
    <sheetView workbookViewId="0">
      <selection activeCell="D20" sqref="D20"/>
    </sheetView>
  </sheetViews>
  <sheetFormatPr defaultRowHeight="13.8" x14ac:dyDescent="0.25"/>
  <cols>
    <col min="1" max="1" width="8.88671875" style="69"/>
    <col min="2" max="2" width="16.77734375" style="74" customWidth="1"/>
    <col min="3" max="3" width="23.6640625" style="74" customWidth="1"/>
    <col min="4" max="4" width="22.77734375" style="74" customWidth="1"/>
    <col min="5" max="5" width="70.44140625" style="69" customWidth="1"/>
    <col min="6" max="16384" width="8.88671875" style="69"/>
  </cols>
  <sheetData>
    <row r="2" spans="2:5" x14ac:dyDescent="0.25">
      <c r="B2" s="72" t="s">
        <v>60</v>
      </c>
      <c r="C2" s="72" t="s">
        <v>61</v>
      </c>
      <c r="D2" s="72" t="s">
        <v>3</v>
      </c>
      <c r="E2" s="72" t="s">
        <v>62</v>
      </c>
    </row>
    <row r="3" spans="2:5" x14ac:dyDescent="0.25">
      <c r="B3" s="73" t="s">
        <v>72</v>
      </c>
      <c r="C3" s="73" t="s">
        <v>73</v>
      </c>
      <c r="D3" s="73" t="s">
        <v>9</v>
      </c>
      <c r="E3" s="71" t="s">
        <v>77</v>
      </c>
    </row>
  </sheetData>
  <hyperlinks>
    <hyperlink ref="E3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E18" sqref="E18"/>
    </sheetView>
  </sheetViews>
  <sheetFormatPr defaultRowHeight="13.8" x14ac:dyDescent="0.3"/>
  <cols>
    <col min="1" max="1" width="8.88671875" style="74"/>
    <col min="2" max="2" width="18.77734375" style="74" customWidth="1"/>
    <col min="3" max="3" width="22.5546875" style="75" customWidth="1"/>
    <col min="4" max="4" width="19.6640625" style="75" customWidth="1"/>
    <col min="5" max="5" width="83.88671875" style="74" customWidth="1"/>
    <col min="6" max="16384" width="8.88671875" style="74"/>
  </cols>
  <sheetData>
    <row r="2" spans="2:5" x14ac:dyDescent="0.3">
      <c r="B2" s="70" t="s">
        <v>60</v>
      </c>
      <c r="C2" s="70" t="s">
        <v>61</v>
      </c>
      <c r="D2" s="70" t="s">
        <v>3</v>
      </c>
      <c r="E2" s="70" t="s">
        <v>62</v>
      </c>
    </row>
    <row r="3" spans="2:5" x14ac:dyDescent="0.3">
      <c r="B3" s="139" t="s">
        <v>66</v>
      </c>
      <c r="C3" s="139" t="s">
        <v>63</v>
      </c>
      <c r="D3" s="137" t="s">
        <v>65</v>
      </c>
      <c r="E3" s="76" t="s">
        <v>67</v>
      </c>
    </row>
    <row r="4" spans="2:5" x14ac:dyDescent="0.3">
      <c r="B4" s="139"/>
      <c r="C4" s="139"/>
      <c r="D4" s="138"/>
      <c r="E4" s="76" t="s">
        <v>68</v>
      </c>
    </row>
    <row r="5" spans="2:5" x14ac:dyDescent="0.3">
      <c r="B5" s="139" t="s">
        <v>72</v>
      </c>
      <c r="C5" s="139" t="s">
        <v>73</v>
      </c>
      <c r="D5" s="137" t="s">
        <v>65</v>
      </c>
      <c r="E5" s="76" t="s">
        <v>74</v>
      </c>
    </row>
    <row r="6" spans="2:5" x14ac:dyDescent="0.3">
      <c r="B6" s="139"/>
      <c r="C6" s="139"/>
      <c r="D6" s="140"/>
      <c r="E6" s="76" t="s">
        <v>75</v>
      </c>
    </row>
    <row r="7" spans="2:5" x14ac:dyDescent="0.3">
      <c r="B7" s="139"/>
      <c r="C7" s="139"/>
      <c r="D7" s="138"/>
      <c r="E7" s="76" t="s">
        <v>76</v>
      </c>
    </row>
  </sheetData>
  <mergeCells count="6">
    <mergeCell ref="B3:B4"/>
    <mergeCell ref="B5:B7"/>
    <mergeCell ref="C5:C7"/>
    <mergeCell ref="C3:C4"/>
    <mergeCell ref="D3:D4"/>
    <mergeCell ref="D5:D7"/>
  </mergeCells>
  <hyperlinks>
    <hyperlink ref="E3" r:id="rId1"/>
    <hyperlink ref="E4" r:id="rId2"/>
    <hyperlink ref="E5" r:id="rId3"/>
    <hyperlink ref="E6" r:id="rId4"/>
    <hyperlink ref="E7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Project Complete Documentation</vt:lpstr>
      <vt:lpstr>Apr2024</vt:lpstr>
      <vt:lpstr>May2024</vt:lpstr>
      <vt:lpstr>Jun2024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2011-06-10T04:10:10Z</dcterms:created>
  <dcterms:modified xsi:type="dcterms:W3CDTF">2024-07-26T14:34:05Z</dcterms:modified>
</cp:coreProperties>
</file>